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ályázati projektek\Parti sétány zöldterület fejlesztése\Pályázat\Pályázatkészítés\"/>
    </mc:Choice>
  </mc:AlternateContent>
  <bookViews>
    <workbookView xWindow="0" yWindow="0" windowWidth="15345" windowHeight="4575"/>
  </bookViews>
  <sheets>
    <sheet name="Fenntartási költsége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C8" i="1"/>
  <c r="D7" i="1"/>
  <c r="E7" i="1"/>
  <c r="C7" i="1"/>
  <c r="D4" i="1"/>
  <c r="E4" i="1" s="1"/>
  <c r="D5" i="1"/>
  <c r="E5" i="1" s="1"/>
  <c r="D6" i="1"/>
  <c r="E6" i="1" s="1"/>
  <c r="E3" i="1"/>
  <c r="D3" i="1"/>
</calcChain>
</file>

<file path=xl/sharedStrings.xml><?xml version="1.0" encoding="utf-8"?>
<sst xmlns="http://schemas.openxmlformats.org/spreadsheetml/2006/main" count="16" uniqueCount="16">
  <si>
    <t>Megnevezés</t>
  </si>
  <si>
    <t>Számítás</t>
  </si>
  <si>
    <t>Nettó összeg (Ft)</t>
  </si>
  <si>
    <t>27% ÁFA összeg (Ft)</t>
  </si>
  <si>
    <t>Bruttó összeg (Ft)</t>
  </si>
  <si>
    <t>Fák öntözése az első két évben kéthetente</t>
  </si>
  <si>
    <t>39 db fa x 2 év x 26 hét x 0,08 m3 víz x 415,-Ft/m3 = 67 330
Gépköltség (lajt-kocsi, üzemanyag): 2 év x 26 hét x 17.750,- Ft/nap = 923 000</t>
  </si>
  <si>
    <t>Dekoratív évelőágy öntözése nyáron hetente</t>
  </si>
  <si>
    <t>Az évelőágy gyommentesítése az első évben évi 10 alkalommal 4 óra munkával (40 munkaóra/év gyommentesítés)</t>
  </si>
  <si>
    <t>1 év x 40 óra x 3.900,- Ft/óra = 156 000</t>
  </si>
  <si>
    <t>Az évelőágy fenntartó kezelése a második és harmadik évben évi 5 alkalommal 4 óra munkával (20 munkaóra/év gondozás)</t>
  </si>
  <si>
    <t>5 hónap x 4 hét x 3 év x 450 m2 x 0,02 m3 víz x 415,- Ft/m3 = 224 100
Gépköltség: 5 hónap x 4 hét x 3 év x 10.250,- Ft/nap = 615 000</t>
  </si>
  <si>
    <t>2 év x 20 óra x 3.900,- Ft/óra = 156 000</t>
  </si>
  <si>
    <t>Összesen (3 év):</t>
  </si>
  <si>
    <t>Összesen (1 év):</t>
  </si>
  <si>
    <t>A balatonfűzfői parti sétány 1. szakasz zöldterületének fejlesztése című pályázati projekt
tervezett fenntartási igénye és költségei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</si>
</sst>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Normal="100" zoomScaleSheetLayoutView="100" workbookViewId="0">
      <pane ySplit="2" topLeftCell="A3" activePane="bottomLeft" state="frozen"/>
      <selection pane="bottomLeft" sqref="A1:E1"/>
    </sheetView>
  </sheetViews>
  <sheetFormatPr defaultRowHeight="15" x14ac:dyDescent="0.25"/>
  <cols>
    <col min="1" max="1" width="55.7109375" customWidth="1"/>
    <col min="2" max="2" width="22.140625" customWidth="1"/>
    <col min="3" max="3" width="23" customWidth="1"/>
    <col min="4" max="4" width="20.140625" customWidth="1"/>
    <col min="5" max="5" width="17.42578125" customWidth="1"/>
  </cols>
  <sheetData>
    <row r="1" spans="1:5" ht="45.75" customHeight="1" x14ac:dyDescent="0.25">
      <c r="A1" s="6" t="s">
        <v>15</v>
      </c>
      <c r="B1" s="7"/>
      <c r="C1" s="7"/>
      <c r="D1" s="7"/>
      <c r="E1" s="7"/>
    </row>
    <row r="2" spans="1:5" ht="58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99.75" x14ac:dyDescent="0.25">
      <c r="A3" s="3" t="s">
        <v>5</v>
      </c>
      <c r="B3" s="3" t="s">
        <v>6</v>
      </c>
      <c r="C3" s="2">
        <v>990330</v>
      </c>
      <c r="D3" s="2">
        <f>C3*0.27</f>
        <v>267389.10000000003</v>
      </c>
      <c r="E3" s="2">
        <f>C3+D3</f>
        <v>1257719.1000000001</v>
      </c>
    </row>
    <row r="4" spans="1:5" ht="99.75" x14ac:dyDescent="0.25">
      <c r="A4" s="3" t="s">
        <v>7</v>
      </c>
      <c r="B4" s="3" t="s">
        <v>11</v>
      </c>
      <c r="C4" s="2">
        <v>839100</v>
      </c>
      <c r="D4" s="2">
        <f t="shared" ref="D4:D6" si="0">C4*0.27</f>
        <v>226557.00000000003</v>
      </c>
      <c r="E4" s="2">
        <f t="shared" ref="E4:E6" si="1">C4+D4</f>
        <v>1065657</v>
      </c>
    </row>
    <row r="5" spans="1:5" ht="42.75" x14ac:dyDescent="0.25">
      <c r="A5" s="3" t="s">
        <v>8</v>
      </c>
      <c r="B5" s="3" t="s">
        <v>9</v>
      </c>
      <c r="C5" s="2">
        <v>156000</v>
      </c>
      <c r="D5" s="2">
        <f t="shared" si="0"/>
        <v>42120</v>
      </c>
      <c r="E5" s="2">
        <f t="shared" si="1"/>
        <v>198120</v>
      </c>
    </row>
    <row r="6" spans="1:5" ht="42.75" x14ac:dyDescent="0.25">
      <c r="A6" s="3" t="s">
        <v>10</v>
      </c>
      <c r="B6" s="3" t="s">
        <v>12</v>
      </c>
      <c r="C6" s="2">
        <v>156000</v>
      </c>
      <c r="D6" s="2">
        <f t="shared" si="0"/>
        <v>42120</v>
      </c>
      <c r="E6" s="2">
        <f t="shared" si="1"/>
        <v>198120</v>
      </c>
    </row>
    <row r="7" spans="1:5" x14ac:dyDescent="0.25">
      <c r="A7" s="8" t="s">
        <v>13</v>
      </c>
      <c r="B7" s="8"/>
      <c r="C7" s="2">
        <f>C3+C4+C5+C6</f>
        <v>2141430</v>
      </c>
      <c r="D7" s="2">
        <f t="shared" ref="D7:E7" si="2">D3+D4+D5+D6</f>
        <v>578186.10000000009</v>
      </c>
      <c r="E7" s="2">
        <f t="shared" si="2"/>
        <v>2719616.1</v>
      </c>
    </row>
    <row r="8" spans="1:5" x14ac:dyDescent="0.25">
      <c r="A8" s="5" t="s">
        <v>14</v>
      </c>
      <c r="B8" s="5"/>
      <c r="C8" s="4">
        <f>C7/3</f>
        <v>713810</v>
      </c>
      <c r="D8" s="4">
        <f t="shared" ref="D8:E8" si="3">D7/3</f>
        <v>192728.70000000004</v>
      </c>
      <c r="E8" s="4">
        <f t="shared" si="3"/>
        <v>906538.70000000007</v>
      </c>
    </row>
  </sheetData>
  <mergeCells count="3">
    <mergeCell ref="A8:B8"/>
    <mergeCell ref="A1:E1"/>
    <mergeCell ref="A7:B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Fenntartási költségek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2017-01-12T13:37:02Z</cp:lastPrinted>
  <dcterms:created xsi:type="dcterms:W3CDTF">2017-01-12T13:28:05Z</dcterms:created>
  <dcterms:modified xsi:type="dcterms:W3CDTF">2017-01-12T13:40:39Z</dcterms:modified>
</cp:coreProperties>
</file>